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'Кол-во'!$A$4:$P$40</definedName>
  </definedNames>
  <calcPr calcId="145621"/>
</workbook>
</file>

<file path=xl/calcChain.xml><?xml version="1.0" encoding="utf-8"?>
<calcChain xmlns="http://schemas.openxmlformats.org/spreadsheetml/2006/main">
  <c r="H40" i="1" l="1"/>
  <c r="I40" i="1"/>
  <c r="J40" i="1"/>
  <c r="K40" i="1"/>
  <c r="L40" i="1"/>
  <c r="M40" i="1"/>
  <c r="N40" i="1"/>
  <c r="O40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5" i="1"/>
  <c r="P40" i="1" s="1"/>
</calcChain>
</file>

<file path=xl/sharedStrings.xml><?xml version="1.0" encoding="utf-8"?>
<sst xmlns="http://schemas.openxmlformats.org/spreadsheetml/2006/main" count="210" uniqueCount="84">
  <si>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</si>
  <si>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</si>
  <si>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</si>
  <si>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</si>
  <si>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</si>
  <si>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</si>
  <si>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</si>
  <si>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</si>
  <si>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</si>
  <si>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</si>
  <si>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</si>
  <si>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</si>
  <si>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</si>
  <si>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</si>
  <si>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</si>
  <si>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</si>
  <si>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</si>
  <si>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</si>
  <si>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</si>
  <si>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</si>
  <si>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</si>
  <si>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</si>
  <si>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</si>
  <si>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</si>
  <si>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</si>
  <si>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</si>
  <si>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</si>
  <si>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</si>
  <si>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</si>
  <si>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</si>
  <si>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</si>
  <si>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204D</t>
  </si>
  <si>
    <t>Провод СИП</t>
  </si>
  <si>
    <t>Провод СИП-2 3х70+1х70+1х16</t>
  </si>
  <si>
    <t>Провод СИП-2 3х120+1х95</t>
  </si>
  <si>
    <t>Провод СИП-2 3х120+1х95+1х25</t>
  </si>
  <si>
    <t>Провод СИП-2 3х50+1х50</t>
  </si>
  <si>
    <t>Провод СИП-2 3х50+1х54,6</t>
  </si>
  <si>
    <t>Провод СИП-2 3х50+1х70+1х16</t>
  </si>
  <si>
    <t>Провод СИП-2 3х50+1х70+1х25</t>
  </si>
  <si>
    <t>Провод СИП-2 3х70+1х95+1х16</t>
  </si>
  <si>
    <t>Провод СИП-2 3х95+1х95+1х16</t>
  </si>
  <si>
    <t>Провод СИП-3 1х70-35</t>
  </si>
  <si>
    <t>Провод СИП-3 1х70-20</t>
  </si>
  <si>
    <t>Провод СИП-3 1х95-35</t>
  </si>
  <si>
    <t>Провод СИП-4 2х16</t>
  </si>
  <si>
    <t>Провод СИП-4 2х25</t>
  </si>
  <si>
    <t>Провод СИП-4 4х16</t>
  </si>
  <si>
    <t>Провод СИП-4 4х25</t>
  </si>
  <si>
    <t>Провод СИП-4 4х35</t>
  </si>
  <si>
    <t>Провод СИП-2 3х35+1х35</t>
  </si>
  <si>
    <t>Провод СИП-2 3х70+1х70</t>
  </si>
  <si>
    <t>Провод СИП-1 3х70+1х95+1х25</t>
  </si>
  <si>
    <t>Провод СИП-2 3x70+1x95+1x25</t>
  </si>
  <si>
    <t>Провод СИП-2 3х50+1х54,6+1х16</t>
  </si>
  <si>
    <t>Провод СИП-2 3х70+1х70+1х25</t>
  </si>
  <si>
    <t>Провод СИП-2 3х95+1х95+2х16</t>
  </si>
  <si>
    <t>Провод СИП-2 1х70+1х70</t>
  </si>
  <si>
    <t>М</t>
  </si>
  <si>
    <t>3Р</t>
  </si>
  <si>
    <t>204D_065</t>
  </si>
  <si>
    <t>204D_060</t>
  </si>
  <si>
    <t>204D_068</t>
  </si>
  <si>
    <t>204D_012</t>
  </si>
  <si>
    <t>204D_020</t>
  </si>
  <si>
    <t>204D_023</t>
  </si>
  <si>
    <t>204D_024</t>
  </si>
  <si>
    <t>204D_028</t>
  </si>
  <si>
    <t>204D_030</t>
  </si>
  <si>
    <t>204D_034</t>
  </si>
  <si>
    <t>204D_035</t>
  </si>
  <si>
    <t>204D_037</t>
  </si>
  <si>
    <t>204D_040</t>
  </si>
  <si>
    <t>204D_042</t>
  </si>
  <si>
    <t>204D_047</t>
  </si>
  <si>
    <t>204D_048</t>
  </si>
  <si>
    <t>204D_049</t>
  </si>
  <si>
    <t>204D_050</t>
  </si>
  <si>
    <t>204D_052</t>
  </si>
  <si>
    <t>204D_051</t>
  </si>
  <si>
    <t>204D_053</t>
  </si>
  <si>
    <t>204D_055</t>
  </si>
  <si>
    <t>б/н</t>
  </si>
  <si>
    <t>В течении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</si>
</sst>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opLeftCell="I1" zoomScale="130" zoomScaleNormal="130" workbookViewId="0">
      <pane ySplit="3" topLeftCell="A22" activePane="bottomLeft" state="frozen"/>
      <selection pane="bottomLeft" activeCell="E14" sqref="E14"/>
    </sheetView>
  </sheetViews>
  <sheetFormatPr defaultRowHeight="15" x14ac:dyDescent="0.25"/>
  <cols>
    <col min="1" max="1" width="7.7109375" style="30" bestFit="1" customWidth="1"/>
    <col min="2" max="2" width="15" style="30" bestFit="1" customWidth="1"/>
    <col min="3" max="3" width="30.5703125" style="30" bestFit="1" customWidth="1"/>
    <col min="4" max="4" width="9.28515625" style="31" bestFit="1" customWidth="1"/>
    <col min="5" max="5" width="16.85546875" style="31" bestFit="1" customWidth="1"/>
    <col min="6" max="6" width="14.42578125" style="30" bestFit="1" customWidth="1"/>
    <col min="7" max="7" width="7.7109375" style="30" bestFit="1" customWidth="1"/>
    <col min="8" max="15" width="12.28515625" style="30" bestFit="1" customWidth="1"/>
    <col min="16" max="16" width="14.28515625" style="32" bestFit="1" customWidth="1"/>
    <col min="17" max="18" width="9.140625" style="33"/>
    <col min="19" max="19" width="28.5703125" style="33" bestFit="1" customWidth="1"/>
    <col min="20" max="29" width="9.140625" style="33"/>
    <col min="30" max="16384" width="9.140625" style="30"/>
  </cols>
  <sheetData>
    <row r="1" spans="1:26" x14ac:dyDescent="0.25">
      <c r="B1" s="30" t="s">
        <v>31</v>
      </c>
      <c r="C1" s="30" t="s">
        <v>32</v>
      </c>
    </row>
    <row r="3" spans="1:26" x14ac:dyDescent="0.25">
      <c r="H3" s="34" t="s">
        <v>6</v>
      </c>
      <c r="I3" s="34" t="s">
        <v>7</v>
      </c>
      <c r="J3" s="34" t="s">
        <v>8</v>
      </c>
      <c r="K3" s="34" t="s">
        <v>9</v>
      </c>
      <c r="L3" s="34" t="s">
        <v>10</v>
      </c>
      <c r="M3" s="34" t="s">
        <v>11</v>
      </c>
      <c r="N3" s="34" t="s">
        <v>12</v>
      </c>
      <c r="O3" s="34" t="s">
        <v>13</v>
      </c>
      <c r="P3" s="34" t="s">
        <v>14</v>
      </c>
      <c r="Q3" s="35"/>
    </row>
    <row r="4" spans="1:26" x14ac:dyDescent="0.25">
      <c r="A4" s="36" t="s">
        <v>17</v>
      </c>
      <c r="B4" s="11" t="s">
        <v>0</v>
      </c>
      <c r="C4" s="11" t="s">
        <v>1</v>
      </c>
      <c r="D4" s="11" t="s">
        <v>19</v>
      </c>
      <c r="E4" s="11" t="s">
        <v>20</v>
      </c>
      <c r="F4" s="1" t="s">
        <v>3</v>
      </c>
      <c r="G4" s="11" t="s">
        <v>2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3"/>
      <c r="R4" s="3"/>
      <c r="S4" s="3"/>
      <c r="V4" s="4"/>
      <c r="W4" s="4"/>
      <c r="X4" s="4"/>
      <c r="Y4" s="4"/>
      <c r="Z4" s="4"/>
    </row>
    <row r="5" spans="1:26" x14ac:dyDescent="0.25">
      <c r="A5" s="36">
        <v>1</v>
      </c>
      <c r="B5" s="23">
        <v>2121918</v>
      </c>
      <c r="C5" s="2" t="s">
        <v>52</v>
      </c>
      <c r="D5" s="12">
        <v>2</v>
      </c>
      <c r="E5" s="12" t="s">
        <v>31</v>
      </c>
      <c r="F5" s="29" t="s">
        <v>60</v>
      </c>
      <c r="G5" s="12" t="s">
        <v>58</v>
      </c>
      <c r="H5" s="15"/>
      <c r="I5" s="15"/>
      <c r="J5" s="15"/>
      <c r="K5" s="15"/>
      <c r="L5" s="15"/>
      <c r="M5" s="15"/>
      <c r="N5" s="15"/>
      <c r="O5" s="15">
        <v>2593</v>
      </c>
      <c r="P5" s="18">
        <f>H5+I5+J5+K5+L5+M5+N5+O5</f>
        <v>2593</v>
      </c>
      <c r="Q5" s="5"/>
      <c r="R5" s="5"/>
      <c r="S5" s="6"/>
      <c r="V5" s="7"/>
      <c r="W5" s="8"/>
      <c r="X5" s="7"/>
      <c r="Y5" s="7"/>
      <c r="Z5" s="7"/>
    </row>
    <row r="6" spans="1:26" x14ac:dyDescent="0.25">
      <c r="A6" s="36">
        <v>2</v>
      </c>
      <c r="B6" s="23">
        <v>2343765</v>
      </c>
      <c r="C6" s="2" t="s">
        <v>57</v>
      </c>
      <c r="D6" s="12">
        <v>2</v>
      </c>
      <c r="E6" s="12" t="s">
        <v>31</v>
      </c>
      <c r="F6" s="29" t="s">
        <v>82</v>
      </c>
      <c r="G6" s="12" t="s">
        <v>58</v>
      </c>
      <c r="H6" s="15"/>
      <c r="I6" s="15"/>
      <c r="J6" s="15"/>
      <c r="K6" s="15"/>
      <c r="L6" s="15"/>
      <c r="M6" s="15"/>
      <c r="N6" s="15"/>
      <c r="O6" s="15">
        <v>102</v>
      </c>
      <c r="P6" s="18">
        <f t="shared" ref="P6:P39" si="0">H6+I6+J6+K6+L6+M6+N6+O6</f>
        <v>102</v>
      </c>
      <c r="Q6" s="5"/>
      <c r="R6" s="5"/>
      <c r="S6" s="6"/>
      <c r="V6" s="7"/>
      <c r="W6" s="8"/>
      <c r="X6" s="7"/>
      <c r="Y6" s="7"/>
      <c r="Z6" s="7"/>
    </row>
    <row r="7" spans="1:26" x14ac:dyDescent="0.25">
      <c r="A7" s="36">
        <v>3</v>
      </c>
      <c r="B7" s="23">
        <v>2216424</v>
      </c>
      <c r="C7" s="2" t="s">
        <v>53</v>
      </c>
      <c r="D7" s="12">
        <v>2</v>
      </c>
      <c r="E7" s="12" t="s">
        <v>31</v>
      </c>
      <c r="F7" s="29" t="s">
        <v>61</v>
      </c>
      <c r="G7" s="12" t="s">
        <v>58</v>
      </c>
      <c r="H7" s="15"/>
      <c r="I7" s="15"/>
      <c r="J7" s="15"/>
      <c r="K7" s="15"/>
      <c r="L7" s="15"/>
      <c r="M7" s="15"/>
      <c r="N7" s="15"/>
      <c r="O7" s="15">
        <v>334</v>
      </c>
      <c r="P7" s="18">
        <f t="shared" si="0"/>
        <v>334</v>
      </c>
      <c r="Q7" s="5"/>
      <c r="R7" s="5"/>
      <c r="S7" s="6"/>
      <c r="V7" s="7"/>
      <c r="W7" s="8"/>
      <c r="X7" s="7"/>
      <c r="Y7" s="7"/>
      <c r="Z7" s="7"/>
    </row>
    <row r="8" spans="1:26" x14ac:dyDescent="0.25">
      <c r="A8" s="36">
        <v>4</v>
      </c>
      <c r="B8" s="23">
        <v>2103935</v>
      </c>
      <c r="C8" s="2" t="s">
        <v>34</v>
      </c>
      <c r="D8" s="12">
        <v>1</v>
      </c>
      <c r="E8" s="12" t="s">
        <v>31</v>
      </c>
      <c r="F8" s="29" t="s">
        <v>62</v>
      </c>
      <c r="G8" s="12" t="s">
        <v>58</v>
      </c>
      <c r="H8" s="15"/>
      <c r="I8" s="15"/>
      <c r="J8" s="15"/>
      <c r="K8" s="15"/>
      <c r="L8" s="15"/>
      <c r="M8" s="15">
        <v>729</v>
      </c>
      <c r="N8" s="15"/>
      <c r="O8" s="15"/>
      <c r="P8" s="18">
        <f t="shared" si="0"/>
        <v>729</v>
      </c>
      <c r="Q8" s="5"/>
      <c r="R8" s="5"/>
      <c r="S8" s="6"/>
      <c r="V8" s="7"/>
      <c r="W8" s="8"/>
      <c r="X8" s="7"/>
      <c r="Y8" s="7"/>
      <c r="Z8" s="7"/>
    </row>
    <row r="9" spans="1:26" x14ac:dyDescent="0.25">
      <c r="A9" s="36">
        <v>5</v>
      </c>
      <c r="B9" s="23">
        <v>2103938</v>
      </c>
      <c r="C9" s="2" t="s">
        <v>35</v>
      </c>
      <c r="D9" s="12">
        <v>2</v>
      </c>
      <c r="E9" s="12" t="s">
        <v>31</v>
      </c>
      <c r="F9" s="29" t="s">
        <v>82</v>
      </c>
      <c r="G9" s="12" t="s">
        <v>58</v>
      </c>
      <c r="H9" s="15"/>
      <c r="I9" s="15"/>
      <c r="J9" s="15"/>
      <c r="K9" s="15"/>
      <c r="L9" s="15"/>
      <c r="M9" s="15"/>
      <c r="N9" s="15"/>
      <c r="O9" s="15">
        <v>344</v>
      </c>
      <c r="P9" s="18">
        <f t="shared" si="0"/>
        <v>344</v>
      </c>
      <c r="Q9" s="5"/>
      <c r="R9" s="5"/>
      <c r="S9" s="6"/>
      <c r="V9" s="7"/>
      <c r="W9" s="8"/>
      <c r="X9" s="7"/>
      <c r="Y9" s="7"/>
      <c r="Z9" s="7"/>
    </row>
    <row r="10" spans="1:26" x14ac:dyDescent="0.25">
      <c r="A10" s="36">
        <v>6</v>
      </c>
      <c r="B10" s="23">
        <v>2121866</v>
      </c>
      <c r="C10" s="2" t="s">
        <v>50</v>
      </c>
      <c r="D10" s="12" t="s">
        <v>59</v>
      </c>
      <c r="E10" s="12" t="s">
        <v>31</v>
      </c>
      <c r="F10" s="29" t="s">
        <v>63</v>
      </c>
      <c r="G10" s="12" t="s">
        <v>58</v>
      </c>
      <c r="H10" s="15"/>
      <c r="I10" s="15"/>
      <c r="J10" s="15"/>
      <c r="K10" s="15"/>
      <c r="L10" s="15"/>
      <c r="M10" s="15"/>
      <c r="N10" s="15">
        <v>400</v>
      </c>
      <c r="O10" s="15"/>
      <c r="P10" s="18">
        <f t="shared" si="0"/>
        <v>400</v>
      </c>
      <c r="Q10" s="5"/>
      <c r="R10" s="5"/>
      <c r="S10" s="6"/>
      <c r="V10" s="7"/>
      <c r="W10" s="8"/>
      <c r="X10" s="7"/>
      <c r="Y10" s="7"/>
      <c r="Z10" s="7"/>
    </row>
    <row r="11" spans="1:26" x14ac:dyDescent="0.25">
      <c r="A11" s="36">
        <v>7</v>
      </c>
      <c r="B11" s="23">
        <v>2103950</v>
      </c>
      <c r="C11" s="2" t="s">
        <v>36</v>
      </c>
      <c r="D11" s="12">
        <v>1</v>
      </c>
      <c r="E11" s="12" t="s">
        <v>31</v>
      </c>
      <c r="F11" s="29" t="s">
        <v>64</v>
      </c>
      <c r="G11" s="12" t="s">
        <v>58</v>
      </c>
      <c r="H11" s="15"/>
      <c r="I11" s="15">
        <v>5000</v>
      </c>
      <c r="J11" s="15"/>
      <c r="K11" s="15"/>
      <c r="L11" s="15"/>
      <c r="M11" s="15"/>
      <c r="N11" s="15"/>
      <c r="O11" s="15"/>
      <c r="P11" s="18">
        <f t="shared" si="0"/>
        <v>5000</v>
      </c>
      <c r="Q11" s="5"/>
      <c r="R11" s="5"/>
      <c r="S11" s="6"/>
      <c r="V11" s="7"/>
      <c r="W11" s="8"/>
      <c r="X11" s="7"/>
      <c r="Y11" s="7"/>
      <c r="Z11" s="7"/>
    </row>
    <row r="12" spans="1:26" x14ac:dyDescent="0.25">
      <c r="A12" s="36">
        <v>8</v>
      </c>
      <c r="B12" s="23">
        <v>2103950</v>
      </c>
      <c r="C12" s="2" t="s">
        <v>36</v>
      </c>
      <c r="D12" s="12" t="s">
        <v>59</v>
      </c>
      <c r="E12" s="12" t="s">
        <v>31</v>
      </c>
      <c r="F12" s="29" t="s">
        <v>64</v>
      </c>
      <c r="G12" s="12" t="s">
        <v>58</v>
      </c>
      <c r="H12" s="15"/>
      <c r="I12" s="15"/>
      <c r="J12" s="15"/>
      <c r="K12" s="15"/>
      <c r="L12" s="15"/>
      <c r="M12" s="15"/>
      <c r="N12" s="15">
        <v>740</v>
      </c>
      <c r="O12" s="15"/>
      <c r="P12" s="18">
        <f t="shared" si="0"/>
        <v>740</v>
      </c>
      <c r="Q12" s="5"/>
      <c r="R12" s="5"/>
      <c r="S12" s="6"/>
      <c r="V12" s="7"/>
      <c r="W12" s="8"/>
      <c r="X12" s="7"/>
      <c r="Y12" s="7"/>
      <c r="Z12" s="7"/>
    </row>
    <row r="13" spans="1:26" x14ac:dyDescent="0.25">
      <c r="A13" s="36">
        <v>9</v>
      </c>
      <c r="B13" s="23">
        <v>2103953</v>
      </c>
      <c r="C13" s="2" t="s">
        <v>37</v>
      </c>
      <c r="D13" s="12">
        <v>2</v>
      </c>
      <c r="E13" s="12" t="s">
        <v>31</v>
      </c>
      <c r="F13" s="29" t="s">
        <v>65</v>
      </c>
      <c r="G13" s="12" t="s">
        <v>58</v>
      </c>
      <c r="H13" s="15"/>
      <c r="I13" s="15"/>
      <c r="J13" s="15"/>
      <c r="K13" s="15">
        <v>15000</v>
      </c>
      <c r="L13" s="15"/>
      <c r="M13" s="15"/>
      <c r="N13" s="15"/>
      <c r="O13" s="15"/>
      <c r="P13" s="18">
        <f t="shared" si="0"/>
        <v>15000</v>
      </c>
      <c r="Q13" s="5"/>
      <c r="R13" s="5"/>
      <c r="S13" s="6"/>
      <c r="V13" s="7"/>
      <c r="W13" s="8"/>
      <c r="X13" s="7"/>
      <c r="Y13" s="7"/>
      <c r="Z13" s="7"/>
    </row>
    <row r="14" spans="1:26" x14ac:dyDescent="0.25">
      <c r="A14" s="36">
        <v>10</v>
      </c>
      <c r="B14" s="23">
        <v>2218064</v>
      </c>
      <c r="C14" s="2" t="s">
        <v>54</v>
      </c>
      <c r="D14" s="12">
        <v>2</v>
      </c>
      <c r="E14" s="12" t="s">
        <v>31</v>
      </c>
      <c r="F14" s="29" t="s">
        <v>66</v>
      </c>
      <c r="G14" s="12" t="s">
        <v>58</v>
      </c>
      <c r="H14" s="15"/>
      <c r="I14" s="15"/>
      <c r="J14" s="15"/>
      <c r="K14" s="15"/>
      <c r="L14" s="15"/>
      <c r="M14" s="15"/>
      <c r="N14" s="15"/>
      <c r="O14" s="15">
        <v>150</v>
      </c>
      <c r="P14" s="18">
        <f t="shared" si="0"/>
        <v>150</v>
      </c>
      <c r="Q14" s="5"/>
      <c r="R14" s="5"/>
      <c r="S14" s="6"/>
      <c r="V14" s="7"/>
      <c r="W14" s="8"/>
      <c r="X14" s="7"/>
      <c r="Y14" s="7"/>
      <c r="Z14" s="7"/>
    </row>
    <row r="15" spans="1:26" x14ac:dyDescent="0.25">
      <c r="A15" s="36">
        <v>11</v>
      </c>
      <c r="B15" s="23">
        <v>2103957</v>
      </c>
      <c r="C15" s="2" t="s">
        <v>38</v>
      </c>
      <c r="D15" s="12">
        <v>2</v>
      </c>
      <c r="E15" s="12" t="s">
        <v>31</v>
      </c>
      <c r="F15" s="29" t="s">
        <v>67</v>
      </c>
      <c r="G15" s="12" t="s">
        <v>58</v>
      </c>
      <c r="H15" s="15"/>
      <c r="I15" s="15"/>
      <c r="J15" s="15"/>
      <c r="K15" s="15"/>
      <c r="L15" s="15"/>
      <c r="M15" s="15"/>
      <c r="N15" s="15"/>
      <c r="O15" s="15">
        <v>900</v>
      </c>
      <c r="P15" s="18">
        <f t="shared" si="0"/>
        <v>900</v>
      </c>
      <c r="Q15" s="5"/>
      <c r="R15" s="5"/>
      <c r="S15" s="6"/>
      <c r="V15" s="7"/>
      <c r="W15" s="8"/>
      <c r="X15" s="7"/>
      <c r="Y15" s="7"/>
      <c r="Z15" s="7"/>
    </row>
    <row r="16" spans="1:26" x14ac:dyDescent="0.25">
      <c r="A16" s="36">
        <v>12</v>
      </c>
      <c r="B16" s="23">
        <v>2103958</v>
      </c>
      <c r="C16" s="2" t="s">
        <v>39</v>
      </c>
      <c r="D16" s="12">
        <v>2</v>
      </c>
      <c r="E16" s="12" t="s">
        <v>31</v>
      </c>
      <c r="F16" s="29" t="s">
        <v>68</v>
      </c>
      <c r="G16" s="12" t="s">
        <v>58</v>
      </c>
      <c r="H16" s="15"/>
      <c r="I16" s="15"/>
      <c r="J16" s="15"/>
      <c r="K16" s="15"/>
      <c r="L16" s="15"/>
      <c r="M16" s="15"/>
      <c r="N16" s="15"/>
      <c r="O16" s="15">
        <v>48</v>
      </c>
      <c r="P16" s="18">
        <f t="shared" si="0"/>
        <v>48</v>
      </c>
      <c r="Q16" s="5"/>
      <c r="R16" s="5"/>
      <c r="S16" s="6"/>
      <c r="V16" s="7"/>
      <c r="W16" s="8"/>
      <c r="X16" s="7"/>
      <c r="Y16" s="7"/>
      <c r="Z16" s="7"/>
    </row>
    <row r="17" spans="1:26" x14ac:dyDescent="0.25">
      <c r="A17" s="36">
        <v>13</v>
      </c>
      <c r="B17" s="23">
        <v>2121868</v>
      </c>
      <c r="C17" s="2" t="s">
        <v>51</v>
      </c>
      <c r="D17" s="12">
        <v>1</v>
      </c>
      <c r="E17" s="12" t="s">
        <v>31</v>
      </c>
      <c r="F17" s="29" t="s">
        <v>69</v>
      </c>
      <c r="G17" s="12" t="s">
        <v>58</v>
      </c>
      <c r="H17" s="15"/>
      <c r="I17" s="15">
        <v>2500</v>
      </c>
      <c r="J17" s="15"/>
      <c r="K17" s="15"/>
      <c r="L17" s="15"/>
      <c r="M17" s="15"/>
      <c r="N17" s="15"/>
      <c r="O17" s="15"/>
      <c r="P17" s="18">
        <f t="shared" si="0"/>
        <v>2500</v>
      </c>
      <c r="Q17" s="5"/>
      <c r="R17" s="5"/>
      <c r="S17" s="6"/>
      <c r="V17" s="7"/>
      <c r="W17" s="8"/>
      <c r="X17" s="7"/>
      <c r="Y17" s="7"/>
      <c r="Z17" s="7"/>
    </row>
    <row r="18" spans="1:26" x14ac:dyDescent="0.25">
      <c r="A18" s="36">
        <v>14</v>
      </c>
      <c r="B18" s="23">
        <v>2121868</v>
      </c>
      <c r="C18" s="2" t="s">
        <v>51</v>
      </c>
      <c r="D18" s="12">
        <v>2</v>
      </c>
      <c r="E18" s="12" t="s">
        <v>31</v>
      </c>
      <c r="F18" s="29" t="s">
        <v>69</v>
      </c>
      <c r="G18" s="12" t="s">
        <v>58</v>
      </c>
      <c r="H18" s="15"/>
      <c r="I18" s="15"/>
      <c r="J18" s="15"/>
      <c r="K18" s="15"/>
      <c r="L18" s="15"/>
      <c r="M18" s="15"/>
      <c r="N18" s="15"/>
      <c r="O18" s="15">
        <v>512</v>
      </c>
      <c r="P18" s="18">
        <f t="shared" si="0"/>
        <v>512</v>
      </c>
      <c r="Q18" s="5"/>
      <c r="R18" s="5"/>
      <c r="S18" s="6"/>
      <c r="V18" s="7"/>
      <c r="W18" s="8"/>
      <c r="X18" s="7"/>
      <c r="Y18" s="7"/>
      <c r="Z18" s="7"/>
    </row>
    <row r="19" spans="1:26" x14ac:dyDescent="0.25">
      <c r="A19" s="36">
        <v>15</v>
      </c>
      <c r="B19" s="23">
        <v>2103904</v>
      </c>
      <c r="C19" s="2" t="s">
        <v>33</v>
      </c>
      <c r="D19" s="12">
        <v>1</v>
      </c>
      <c r="E19" s="12" t="s">
        <v>31</v>
      </c>
      <c r="F19" s="29" t="s">
        <v>70</v>
      </c>
      <c r="G19" s="12" t="s">
        <v>58</v>
      </c>
      <c r="H19" s="15"/>
      <c r="I19" s="15"/>
      <c r="J19" s="15"/>
      <c r="K19" s="15"/>
      <c r="L19" s="15"/>
      <c r="M19" s="15"/>
      <c r="N19" s="15"/>
      <c r="O19" s="15">
        <v>300</v>
      </c>
      <c r="P19" s="18">
        <f t="shared" si="0"/>
        <v>300</v>
      </c>
      <c r="Q19" s="5"/>
      <c r="R19" s="5"/>
      <c r="S19" s="6"/>
      <c r="V19" s="7"/>
      <c r="W19" s="8"/>
      <c r="X19" s="7"/>
      <c r="Y19" s="7"/>
      <c r="Z19" s="7"/>
    </row>
    <row r="20" spans="1:26" x14ac:dyDescent="0.25">
      <c r="A20" s="36">
        <v>16</v>
      </c>
      <c r="B20" s="23">
        <v>2103904</v>
      </c>
      <c r="C20" s="2" t="s">
        <v>33</v>
      </c>
      <c r="D20" s="12">
        <v>2</v>
      </c>
      <c r="E20" s="12" t="s">
        <v>31</v>
      </c>
      <c r="F20" s="29" t="s">
        <v>70</v>
      </c>
      <c r="G20" s="12" t="s">
        <v>58</v>
      </c>
      <c r="H20" s="15"/>
      <c r="I20" s="15"/>
      <c r="J20" s="15"/>
      <c r="K20" s="15"/>
      <c r="L20" s="15">
        <v>44000</v>
      </c>
      <c r="M20" s="15"/>
      <c r="N20" s="15"/>
      <c r="O20" s="15">
        <v>17383</v>
      </c>
      <c r="P20" s="18">
        <f t="shared" si="0"/>
        <v>61383</v>
      </c>
      <c r="Q20" s="5"/>
      <c r="R20" s="5"/>
      <c r="S20" s="6"/>
      <c r="V20" s="7"/>
      <c r="W20" s="8"/>
      <c r="X20" s="7"/>
      <c r="Y20" s="7"/>
      <c r="Z20" s="7"/>
    </row>
    <row r="21" spans="1:26" x14ac:dyDescent="0.25">
      <c r="A21" s="36">
        <v>17</v>
      </c>
      <c r="B21" s="23">
        <v>2265134</v>
      </c>
      <c r="C21" s="2" t="s">
        <v>55</v>
      </c>
      <c r="D21" s="12">
        <v>2</v>
      </c>
      <c r="E21" s="12" t="s">
        <v>31</v>
      </c>
      <c r="F21" s="29" t="s">
        <v>71</v>
      </c>
      <c r="G21" s="12" t="s">
        <v>58</v>
      </c>
      <c r="H21" s="15"/>
      <c r="I21" s="15"/>
      <c r="J21" s="15"/>
      <c r="K21" s="15"/>
      <c r="L21" s="15"/>
      <c r="M21" s="15"/>
      <c r="N21" s="15"/>
      <c r="O21" s="15">
        <v>3019</v>
      </c>
      <c r="P21" s="18">
        <f t="shared" si="0"/>
        <v>3019</v>
      </c>
      <c r="Q21" s="5"/>
      <c r="R21" s="5"/>
      <c r="S21" s="6"/>
      <c r="V21" s="7"/>
      <c r="W21" s="8"/>
      <c r="X21" s="7"/>
      <c r="Y21" s="7"/>
      <c r="Z21" s="7"/>
    </row>
    <row r="22" spans="1:26" x14ac:dyDescent="0.25">
      <c r="A22" s="36">
        <v>18</v>
      </c>
      <c r="B22" s="23">
        <v>2103964</v>
      </c>
      <c r="C22" s="2" t="s">
        <v>40</v>
      </c>
      <c r="D22" s="12">
        <v>2</v>
      </c>
      <c r="E22" s="12" t="s">
        <v>31</v>
      </c>
      <c r="F22" s="29" t="s">
        <v>72</v>
      </c>
      <c r="G22" s="12" t="s">
        <v>58</v>
      </c>
      <c r="H22" s="15"/>
      <c r="I22" s="15"/>
      <c r="J22" s="15"/>
      <c r="K22" s="15"/>
      <c r="L22" s="15"/>
      <c r="M22" s="15"/>
      <c r="N22" s="15"/>
      <c r="O22" s="15">
        <v>450</v>
      </c>
      <c r="P22" s="18">
        <f t="shared" si="0"/>
        <v>450</v>
      </c>
      <c r="Q22" s="5"/>
      <c r="R22" s="5"/>
      <c r="S22" s="6"/>
      <c r="V22" s="7"/>
      <c r="W22" s="8"/>
      <c r="X22" s="7"/>
      <c r="Y22" s="7"/>
      <c r="Z22" s="7"/>
    </row>
    <row r="23" spans="1:26" x14ac:dyDescent="0.25">
      <c r="A23" s="36">
        <v>19</v>
      </c>
      <c r="B23" s="23">
        <v>2103968</v>
      </c>
      <c r="C23" s="2" t="s">
        <v>41</v>
      </c>
      <c r="D23" s="12">
        <v>1</v>
      </c>
      <c r="E23" s="12" t="s">
        <v>31</v>
      </c>
      <c r="F23" s="29" t="s">
        <v>82</v>
      </c>
      <c r="G23" s="12" t="s">
        <v>58</v>
      </c>
      <c r="H23" s="15"/>
      <c r="I23" s="15"/>
      <c r="J23" s="15"/>
      <c r="K23" s="15"/>
      <c r="L23" s="15"/>
      <c r="M23" s="15"/>
      <c r="N23" s="15"/>
      <c r="O23" s="15">
        <v>200</v>
      </c>
      <c r="P23" s="18">
        <f t="shared" si="0"/>
        <v>200</v>
      </c>
      <c r="Q23" s="5"/>
      <c r="R23" s="5"/>
      <c r="S23" s="6"/>
      <c r="V23" s="7"/>
      <c r="W23" s="8"/>
      <c r="X23" s="7"/>
      <c r="Y23" s="7"/>
      <c r="Z23" s="7"/>
    </row>
    <row r="24" spans="1:26" x14ac:dyDescent="0.25">
      <c r="A24" s="36">
        <v>20</v>
      </c>
      <c r="B24" s="23">
        <v>2103968</v>
      </c>
      <c r="C24" s="2" t="s">
        <v>41</v>
      </c>
      <c r="D24" s="12">
        <v>2</v>
      </c>
      <c r="E24" s="12" t="s">
        <v>31</v>
      </c>
      <c r="F24" s="29" t="s">
        <v>82</v>
      </c>
      <c r="G24" s="12" t="s">
        <v>58</v>
      </c>
      <c r="H24" s="15"/>
      <c r="I24" s="15"/>
      <c r="J24" s="15"/>
      <c r="K24" s="15"/>
      <c r="L24" s="15"/>
      <c r="M24" s="15"/>
      <c r="N24" s="15"/>
      <c r="O24" s="15">
        <v>1300</v>
      </c>
      <c r="P24" s="18">
        <f t="shared" si="0"/>
        <v>1300</v>
      </c>
      <c r="Q24" s="5"/>
      <c r="R24" s="5"/>
      <c r="S24" s="6"/>
      <c r="V24" s="7"/>
      <c r="W24" s="8"/>
      <c r="X24" s="7"/>
      <c r="Y24" s="7"/>
      <c r="Z24" s="7"/>
    </row>
    <row r="25" spans="1:26" x14ac:dyDescent="0.25">
      <c r="A25" s="36">
        <v>21</v>
      </c>
      <c r="B25" s="23">
        <v>2321038</v>
      </c>
      <c r="C25" s="2" t="s">
        <v>56</v>
      </c>
      <c r="D25" s="12">
        <v>1</v>
      </c>
      <c r="E25" s="12" t="s">
        <v>31</v>
      </c>
      <c r="F25" s="29" t="s">
        <v>73</v>
      </c>
      <c r="G25" s="12" t="s">
        <v>58</v>
      </c>
      <c r="H25" s="15"/>
      <c r="I25" s="15"/>
      <c r="J25" s="15"/>
      <c r="K25" s="15"/>
      <c r="L25" s="15"/>
      <c r="M25" s="15">
        <v>563</v>
      </c>
      <c r="N25" s="15"/>
      <c r="O25" s="15"/>
      <c r="P25" s="18">
        <f t="shared" si="0"/>
        <v>563</v>
      </c>
      <c r="Q25" s="5"/>
      <c r="R25" s="5"/>
      <c r="S25" s="6"/>
      <c r="V25" s="7"/>
      <c r="W25" s="8"/>
      <c r="X25" s="7"/>
      <c r="Y25" s="7"/>
      <c r="Z25" s="7"/>
    </row>
    <row r="26" spans="1:26" x14ac:dyDescent="0.25">
      <c r="A26" s="36">
        <v>22</v>
      </c>
      <c r="B26" s="23">
        <v>2104014</v>
      </c>
      <c r="C26" s="2" t="s">
        <v>43</v>
      </c>
      <c r="D26" s="12">
        <v>1</v>
      </c>
      <c r="E26" s="12" t="s">
        <v>31</v>
      </c>
      <c r="F26" s="29" t="s">
        <v>74</v>
      </c>
      <c r="G26" s="12" t="s">
        <v>58</v>
      </c>
      <c r="H26" s="15">
        <v>20000</v>
      </c>
      <c r="I26" s="15"/>
      <c r="J26" s="15"/>
      <c r="K26" s="15"/>
      <c r="L26" s="15"/>
      <c r="M26" s="15"/>
      <c r="N26" s="15"/>
      <c r="O26" s="15"/>
      <c r="P26" s="18">
        <f t="shared" si="0"/>
        <v>20000</v>
      </c>
      <c r="Q26" s="5"/>
      <c r="R26" s="5"/>
      <c r="S26" s="6"/>
      <c r="V26" s="7"/>
      <c r="W26" s="8"/>
      <c r="X26" s="7"/>
      <c r="Y26" s="7"/>
      <c r="Z26" s="7"/>
    </row>
    <row r="27" spans="1:26" x14ac:dyDescent="0.25">
      <c r="A27" s="36">
        <v>23</v>
      </c>
      <c r="B27" s="23">
        <v>2104014</v>
      </c>
      <c r="C27" s="2" t="s">
        <v>43</v>
      </c>
      <c r="D27" s="12">
        <v>2</v>
      </c>
      <c r="E27" s="12" t="s">
        <v>31</v>
      </c>
      <c r="F27" s="29" t="s">
        <v>74</v>
      </c>
      <c r="G27" s="12" t="s">
        <v>58</v>
      </c>
      <c r="H27" s="15"/>
      <c r="I27" s="15"/>
      <c r="J27" s="15"/>
      <c r="K27" s="15"/>
      <c r="L27" s="15"/>
      <c r="M27" s="15"/>
      <c r="N27" s="15"/>
      <c r="O27" s="15">
        <v>6304</v>
      </c>
      <c r="P27" s="18">
        <f t="shared" si="0"/>
        <v>6304</v>
      </c>
      <c r="Q27" s="5"/>
      <c r="R27" s="5"/>
      <c r="S27" s="6"/>
      <c r="V27" s="7"/>
      <c r="W27" s="8"/>
      <c r="X27" s="7"/>
      <c r="Y27" s="7"/>
      <c r="Z27" s="7"/>
    </row>
    <row r="28" spans="1:26" x14ac:dyDescent="0.25">
      <c r="A28" s="36">
        <v>24</v>
      </c>
      <c r="B28" s="23">
        <v>2104013</v>
      </c>
      <c r="C28" s="2" t="s">
        <v>42</v>
      </c>
      <c r="D28" s="12">
        <v>1</v>
      </c>
      <c r="E28" s="12" t="s">
        <v>31</v>
      </c>
      <c r="F28" s="29" t="s">
        <v>75</v>
      </c>
      <c r="G28" s="12" t="s">
        <v>58</v>
      </c>
      <c r="H28" s="15"/>
      <c r="I28" s="15">
        <v>5000</v>
      </c>
      <c r="J28" s="15"/>
      <c r="K28" s="15"/>
      <c r="L28" s="15"/>
      <c r="M28" s="15"/>
      <c r="N28" s="15"/>
      <c r="O28" s="15"/>
      <c r="P28" s="18">
        <f t="shared" si="0"/>
        <v>5000</v>
      </c>
      <c r="Q28" s="5"/>
      <c r="R28" s="5"/>
      <c r="S28" s="6"/>
      <c r="V28" s="7"/>
      <c r="W28" s="8"/>
      <c r="X28" s="7"/>
      <c r="Y28" s="7"/>
      <c r="Z28" s="7"/>
    </row>
    <row r="29" spans="1:26" x14ac:dyDescent="0.25">
      <c r="A29" s="36">
        <v>25</v>
      </c>
      <c r="B29" s="23">
        <v>2104013</v>
      </c>
      <c r="C29" s="2" t="s">
        <v>42</v>
      </c>
      <c r="D29" s="12">
        <v>2</v>
      </c>
      <c r="E29" s="12" t="s">
        <v>31</v>
      </c>
      <c r="F29" s="29" t="s">
        <v>75</v>
      </c>
      <c r="G29" s="12" t="s">
        <v>58</v>
      </c>
      <c r="H29" s="15"/>
      <c r="I29" s="15"/>
      <c r="J29" s="15"/>
      <c r="K29" s="15"/>
      <c r="L29" s="15">
        <v>24000</v>
      </c>
      <c r="M29" s="15"/>
      <c r="N29" s="15"/>
      <c r="O29" s="15">
        <v>4301</v>
      </c>
      <c r="P29" s="18">
        <f t="shared" si="0"/>
        <v>28301</v>
      </c>
      <c r="Q29" s="5"/>
      <c r="R29" s="5"/>
      <c r="S29" s="6"/>
      <c r="V29" s="7"/>
      <c r="W29" s="8"/>
      <c r="X29" s="7"/>
      <c r="Y29" s="7"/>
      <c r="Z29" s="7"/>
    </row>
    <row r="30" spans="1:26" x14ac:dyDescent="0.25">
      <c r="A30" s="36">
        <v>26</v>
      </c>
      <c r="B30" s="23">
        <v>2104016</v>
      </c>
      <c r="C30" s="2" t="s">
        <v>44</v>
      </c>
      <c r="D30" s="12">
        <v>1</v>
      </c>
      <c r="E30" s="12" t="s">
        <v>31</v>
      </c>
      <c r="F30" s="29" t="s">
        <v>76</v>
      </c>
      <c r="G30" s="12" t="s">
        <v>58</v>
      </c>
      <c r="H30" s="15"/>
      <c r="I30" s="15"/>
      <c r="J30" s="15"/>
      <c r="K30" s="15"/>
      <c r="L30" s="15"/>
      <c r="M30" s="15">
        <v>506</v>
      </c>
      <c r="N30" s="15"/>
      <c r="O30" s="15"/>
      <c r="P30" s="18">
        <f t="shared" si="0"/>
        <v>506</v>
      </c>
      <c r="Q30" s="5"/>
      <c r="R30" s="5"/>
      <c r="S30" s="6"/>
      <c r="V30" s="7"/>
      <c r="W30" s="8"/>
      <c r="X30" s="7"/>
      <c r="Y30" s="7"/>
      <c r="Z30" s="7"/>
    </row>
    <row r="31" spans="1:26" x14ac:dyDescent="0.25">
      <c r="A31" s="36">
        <v>27</v>
      </c>
      <c r="B31" s="23">
        <v>2104019</v>
      </c>
      <c r="C31" s="2" t="s">
        <v>45</v>
      </c>
      <c r="D31" s="12">
        <v>2</v>
      </c>
      <c r="E31" s="12" t="s">
        <v>31</v>
      </c>
      <c r="F31" s="29" t="s">
        <v>77</v>
      </c>
      <c r="G31" s="12" t="s">
        <v>58</v>
      </c>
      <c r="H31" s="15"/>
      <c r="I31" s="15"/>
      <c r="J31" s="15"/>
      <c r="K31" s="15">
        <v>30000</v>
      </c>
      <c r="L31" s="15">
        <v>7000</v>
      </c>
      <c r="M31" s="15"/>
      <c r="N31" s="15"/>
      <c r="O31" s="15">
        <v>12857</v>
      </c>
      <c r="P31" s="18">
        <f t="shared" si="0"/>
        <v>49857</v>
      </c>
      <c r="Q31" s="5"/>
      <c r="R31" s="5"/>
      <c r="S31" s="6"/>
      <c r="V31" s="7"/>
      <c r="W31" s="8"/>
      <c r="X31" s="7"/>
      <c r="Y31" s="7"/>
      <c r="Z31" s="7"/>
    </row>
    <row r="32" spans="1:26" x14ac:dyDescent="0.25">
      <c r="A32" s="36">
        <v>28</v>
      </c>
      <c r="B32" s="23">
        <v>2104019</v>
      </c>
      <c r="C32" s="2" t="s">
        <v>45</v>
      </c>
      <c r="D32" s="12" t="s">
        <v>59</v>
      </c>
      <c r="E32" s="12" t="s">
        <v>31</v>
      </c>
      <c r="F32" s="29" t="s">
        <v>77</v>
      </c>
      <c r="G32" s="12" t="s">
        <v>58</v>
      </c>
      <c r="H32" s="15"/>
      <c r="I32" s="15"/>
      <c r="J32" s="15"/>
      <c r="K32" s="15"/>
      <c r="L32" s="15"/>
      <c r="M32" s="15"/>
      <c r="N32" s="15">
        <v>475</v>
      </c>
      <c r="O32" s="15"/>
      <c r="P32" s="18">
        <f t="shared" si="0"/>
        <v>475</v>
      </c>
      <c r="Q32" s="5"/>
      <c r="R32" s="5"/>
      <c r="S32" s="6"/>
      <c r="V32" s="7"/>
      <c r="W32" s="8"/>
      <c r="X32" s="7"/>
      <c r="Y32" s="7"/>
      <c r="Z32" s="7"/>
    </row>
    <row r="33" spans="1:29" x14ac:dyDescent="0.25">
      <c r="A33" s="36">
        <v>29</v>
      </c>
      <c r="B33" s="23">
        <v>2104020</v>
      </c>
      <c r="C33" s="2" t="s">
        <v>46</v>
      </c>
      <c r="D33" s="12">
        <v>1</v>
      </c>
      <c r="E33" s="12" t="s">
        <v>31</v>
      </c>
      <c r="F33" s="29" t="s">
        <v>78</v>
      </c>
      <c r="G33" s="12" t="s">
        <v>58</v>
      </c>
      <c r="H33" s="15"/>
      <c r="I33" s="15"/>
      <c r="J33" s="15"/>
      <c r="K33" s="15"/>
      <c r="L33" s="15"/>
      <c r="M33" s="15"/>
      <c r="N33" s="15">
        <v>1000</v>
      </c>
      <c r="O33" s="15"/>
      <c r="P33" s="18">
        <f t="shared" si="0"/>
        <v>1000</v>
      </c>
      <c r="Q33" s="5"/>
      <c r="R33" s="5"/>
      <c r="S33" s="6"/>
      <c r="V33" s="7"/>
      <c r="W33" s="8"/>
      <c r="X33" s="7"/>
      <c r="Y33" s="7"/>
      <c r="Z33" s="7"/>
    </row>
    <row r="34" spans="1:29" x14ac:dyDescent="0.25">
      <c r="A34" s="36">
        <v>30</v>
      </c>
      <c r="B34" s="23">
        <v>2104020</v>
      </c>
      <c r="C34" s="2" t="s">
        <v>46</v>
      </c>
      <c r="D34" s="12">
        <v>2</v>
      </c>
      <c r="E34" s="12" t="s">
        <v>31</v>
      </c>
      <c r="F34" s="29" t="s">
        <v>78</v>
      </c>
      <c r="G34" s="12" t="s">
        <v>58</v>
      </c>
      <c r="H34" s="15"/>
      <c r="I34" s="15"/>
      <c r="J34" s="15">
        <v>5000</v>
      </c>
      <c r="K34" s="15"/>
      <c r="L34" s="15"/>
      <c r="M34" s="15"/>
      <c r="N34" s="15"/>
      <c r="O34" s="15"/>
      <c r="P34" s="18">
        <f t="shared" si="0"/>
        <v>5000</v>
      </c>
      <c r="Q34" s="5"/>
      <c r="R34" s="5"/>
      <c r="S34" s="6"/>
      <c r="V34" s="7"/>
      <c r="W34" s="8"/>
      <c r="X34" s="7"/>
      <c r="Y34" s="7"/>
      <c r="Z34" s="7"/>
    </row>
    <row r="35" spans="1:29" x14ac:dyDescent="0.25">
      <c r="A35" s="36">
        <v>31</v>
      </c>
      <c r="B35" s="23">
        <v>2104031</v>
      </c>
      <c r="C35" s="2" t="s">
        <v>47</v>
      </c>
      <c r="D35" s="12">
        <v>1</v>
      </c>
      <c r="E35" s="12" t="s">
        <v>31</v>
      </c>
      <c r="F35" s="29" t="s">
        <v>79</v>
      </c>
      <c r="G35" s="12" t="s">
        <v>58</v>
      </c>
      <c r="H35" s="15"/>
      <c r="I35" s="15"/>
      <c r="J35" s="15"/>
      <c r="K35" s="15"/>
      <c r="L35" s="15"/>
      <c r="M35" s="15"/>
      <c r="N35" s="15"/>
      <c r="O35" s="15">
        <v>310</v>
      </c>
      <c r="P35" s="18">
        <f t="shared" si="0"/>
        <v>310</v>
      </c>
      <c r="Q35" s="5"/>
      <c r="R35" s="5"/>
      <c r="S35" s="6"/>
      <c r="V35" s="7"/>
      <c r="W35" s="8"/>
      <c r="X35" s="7"/>
      <c r="Y35" s="7"/>
      <c r="Z35" s="7"/>
    </row>
    <row r="36" spans="1:29" x14ac:dyDescent="0.25">
      <c r="A36" s="36">
        <v>32</v>
      </c>
      <c r="B36" s="23">
        <v>2104031</v>
      </c>
      <c r="C36" s="2" t="s">
        <v>47</v>
      </c>
      <c r="D36" s="12">
        <v>2</v>
      </c>
      <c r="E36" s="12" t="s">
        <v>31</v>
      </c>
      <c r="F36" s="29" t="s">
        <v>79</v>
      </c>
      <c r="G36" s="12" t="s">
        <v>58</v>
      </c>
      <c r="H36" s="15"/>
      <c r="I36" s="15"/>
      <c r="J36" s="15"/>
      <c r="K36" s="15">
        <v>34000</v>
      </c>
      <c r="L36" s="15"/>
      <c r="M36" s="15"/>
      <c r="N36" s="15"/>
      <c r="O36" s="15">
        <v>2452</v>
      </c>
      <c r="P36" s="18">
        <f t="shared" si="0"/>
        <v>36452</v>
      </c>
      <c r="Q36" s="5"/>
      <c r="R36" s="5"/>
      <c r="S36" s="6"/>
      <c r="V36" s="7"/>
      <c r="W36" s="8"/>
      <c r="X36" s="7"/>
      <c r="Y36" s="7"/>
      <c r="Z36" s="7"/>
    </row>
    <row r="37" spans="1:29" x14ac:dyDescent="0.25">
      <c r="A37" s="36">
        <v>33</v>
      </c>
      <c r="B37" s="23">
        <v>2104032</v>
      </c>
      <c r="C37" s="2" t="s">
        <v>48</v>
      </c>
      <c r="D37" s="12">
        <v>1</v>
      </c>
      <c r="E37" s="12" t="s">
        <v>31</v>
      </c>
      <c r="F37" s="29" t="s">
        <v>80</v>
      </c>
      <c r="G37" s="12" t="s">
        <v>58</v>
      </c>
      <c r="H37" s="15"/>
      <c r="I37" s="15"/>
      <c r="J37" s="15"/>
      <c r="K37" s="15"/>
      <c r="L37" s="15"/>
      <c r="M37" s="15"/>
      <c r="N37" s="15">
        <v>1000</v>
      </c>
      <c r="O37" s="15"/>
      <c r="P37" s="18">
        <f t="shared" si="0"/>
        <v>1000</v>
      </c>
      <c r="Q37" s="5"/>
      <c r="R37" s="5"/>
      <c r="S37" s="6"/>
      <c r="V37" s="7"/>
      <c r="W37" s="8"/>
      <c r="X37" s="7"/>
      <c r="Y37" s="7"/>
      <c r="Z37" s="7"/>
    </row>
    <row r="38" spans="1:29" x14ac:dyDescent="0.25">
      <c r="A38" s="36">
        <v>34</v>
      </c>
      <c r="B38" s="23">
        <v>2104032</v>
      </c>
      <c r="C38" s="2" t="s">
        <v>48</v>
      </c>
      <c r="D38" s="12">
        <v>2</v>
      </c>
      <c r="E38" s="12" t="s">
        <v>31</v>
      </c>
      <c r="F38" s="29" t="s">
        <v>80</v>
      </c>
      <c r="G38" s="12" t="s">
        <v>58</v>
      </c>
      <c r="H38" s="15"/>
      <c r="I38" s="15"/>
      <c r="J38" s="15">
        <v>10000</v>
      </c>
      <c r="K38" s="15"/>
      <c r="L38" s="15"/>
      <c r="M38" s="15"/>
      <c r="N38" s="15"/>
      <c r="O38" s="15">
        <v>803</v>
      </c>
      <c r="P38" s="18">
        <f t="shared" si="0"/>
        <v>10803</v>
      </c>
      <c r="Q38" s="5"/>
      <c r="R38" s="5"/>
      <c r="S38" s="6"/>
      <c r="V38" s="7"/>
      <c r="W38" s="8"/>
      <c r="X38" s="7"/>
      <c r="Y38" s="7"/>
      <c r="Z38" s="7"/>
    </row>
    <row r="39" spans="1:29" x14ac:dyDescent="0.25">
      <c r="A39" s="36">
        <v>35</v>
      </c>
      <c r="B39" s="23">
        <v>2104033</v>
      </c>
      <c r="C39" s="2" t="s">
        <v>49</v>
      </c>
      <c r="D39" s="12">
        <v>1</v>
      </c>
      <c r="E39" s="12" t="s">
        <v>31</v>
      </c>
      <c r="F39" s="29" t="s">
        <v>81</v>
      </c>
      <c r="G39" s="12" t="s">
        <v>58</v>
      </c>
      <c r="H39" s="15"/>
      <c r="I39" s="15"/>
      <c r="J39" s="15"/>
      <c r="K39" s="15"/>
      <c r="L39" s="15"/>
      <c r="M39" s="15"/>
      <c r="N39" s="15">
        <v>1100</v>
      </c>
      <c r="O39" s="15"/>
      <c r="P39" s="18">
        <f t="shared" si="0"/>
        <v>1100</v>
      </c>
      <c r="Q39" s="5"/>
      <c r="R39" s="5"/>
      <c r="S39" s="6"/>
      <c r="V39" s="7"/>
      <c r="W39" s="8"/>
      <c r="X39" s="7"/>
      <c r="Y39" s="7"/>
      <c r="Z39" s="7"/>
    </row>
    <row r="40" spans="1:29" s="32" customFormat="1" x14ac:dyDescent="0.25">
      <c r="A40" s="37"/>
      <c r="B40" s="16" t="s">
        <v>24</v>
      </c>
      <c r="C40" s="17"/>
      <c r="D40" s="16"/>
      <c r="E40" s="16"/>
      <c r="F40" s="29"/>
      <c r="G40" s="16"/>
      <c r="H40" s="18">
        <f t="shared" ref="H40:O40" si="1">SUM(H5:H39)</f>
        <v>20000</v>
      </c>
      <c r="I40" s="18">
        <f t="shared" si="1"/>
        <v>12500</v>
      </c>
      <c r="J40" s="18">
        <f t="shared" si="1"/>
        <v>15000</v>
      </c>
      <c r="K40" s="18">
        <f t="shared" si="1"/>
        <v>79000</v>
      </c>
      <c r="L40" s="18">
        <f t="shared" si="1"/>
        <v>75000</v>
      </c>
      <c r="M40" s="18">
        <f t="shared" si="1"/>
        <v>1798</v>
      </c>
      <c r="N40" s="18">
        <f t="shared" si="1"/>
        <v>4715</v>
      </c>
      <c r="O40" s="18">
        <f t="shared" si="1"/>
        <v>54662</v>
      </c>
      <c r="P40" s="18">
        <f>SUM(P5:P39)</f>
        <v>262675</v>
      </c>
      <c r="Q40" s="19"/>
      <c r="R40" s="19"/>
      <c r="S40" s="20"/>
      <c r="T40" s="38"/>
      <c r="U40" s="38"/>
      <c r="V40" s="21"/>
      <c r="W40" s="22"/>
      <c r="X40" s="21"/>
      <c r="Y40" s="21"/>
      <c r="Z40" s="21"/>
      <c r="AA40" s="38"/>
      <c r="AB40" s="38"/>
      <c r="AC40" s="38"/>
    </row>
  </sheetData>
  <autoFilter ref="A4:P40"/>
  <sortState ref="B5:AF39">
    <sortCondition ref="C5:C39"/>
    <sortCondition ref="D5:D3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6" sqref="E16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31</v>
      </c>
      <c r="C1" s="24" t="s">
        <v>32</v>
      </c>
    </row>
    <row r="3" spans="1:5" x14ac:dyDescent="0.25">
      <c r="A3" s="25" t="s">
        <v>17</v>
      </c>
      <c r="B3" s="25" t="s">
        <v>18</v>
      </c>
      <c r="C3" s="9" t="s">
        <v>16</v>
      </c>
      <c r="D3" s="9" t="s">
        <v>4</v>
      </c>
      <c r="E3" s="9" t="s">
        <v>5</v>
      </c>
    </row>
    <row r="4" spans="1:5" ht="26.25" x14ac:dyDescent="0.25">
      <c r="A4" s="26">
        <v>1</v>
      </c>
      <c r="B4" s="14" t="s">
        <v>6</v>
      </c>
      <c r="C4" s="27" t="s">
        <v>23</v>
      </c>
      <c r="D4" s="27" t="s">
        <v>30</v>
      </c>
      <c r="E4" s="28" t="s">
        <v>83</v>
      </c>
    </row>
    <row r="5" spans="1:5" ht="26.25" x14ac:dyDescent="0.25">
      <c r="A5" s="26">
        <v>2</v>
      </c>
      <c r="B5" s="14" t="s">
        <v>7</v>
      </c>
      <c r="C5" s="13" t="s">
        <v>21</v>
      </c>
      <c r="D5" s="14" t="s">
        <v>30</v>
      </c>
      <c r="E5" s="28" t="s">
        <v>83</v>
      </c>
    </row>
    <row r="6" spans="1:5" ht="26.25" x14ac:dyDescent="0.25">
      <c r="A6" s="26">
        <v>3</v>
      </c>
      <c r="B6" s="14" t="s">
        <v>8</v>
      </c>
      <c r="C6" s="27" t="s">
        <v>22</v>
      </c>
      <c r="D6" s="27" t="s">
        <v>30</v>
      </c>
      <c r="E6" s="28" t="s">
        <v>83</v>
      </c>
    </row>
    <row r="7" spans="1:5" ht="26.25" x14ac:dyDescent="0.25">
      <c r="A7" s="26">
        <v>4</v>
      </c>
      <c r="B7" s="14" t="s">
        <v>9</v>
      </c>
      <c r="C7" s="27" t="s">
        <v>27</v>
      </c>
      <c r="D7" s="27" t="s">
        <v>30</v>
      </c>
      <c r="E7" s="28" t="s">
        <v>83</v>
      </c>
    </row>
    <row r="8" spans="1:5" ht="26.25" x14ac:dyDescent="0.25">
      <c r="A8" s="26">
        <v>5</v>
      </c>
      <c r="B8" s="14" t="s">
        <v>10</v>
      </c>
      <c r="C8" s="27" t="s">
        <v>25</v>
      </c>
      <c r="D8" s="27" t="s">
        <v>30</v>
      </c>
      <c r="E8" s="28" t="s">
        <v>83</v>
      </c>
    </row>
    <row r="9" spans="1:5" ht="26.25" x14ac:dyDescent="0.25">
      <c r="A9" s="26">
        <v>6</v>
      </c>
      <c r="B9" s="14" t="s">
        <v>11</v>
      </c>
      <c r="C9" s="27" t="s">
        <v>28</v>
      </c>
      <c r="D9" s="27" t="s">
        <v>30</v>
      </c>
      <c r="E9" s="28" t="s">
        <v>83</v>
      </c>
    </row>
    <row r="10" spans="1:5" ht="26.25" x14ac:dyDescent="0.25">
      <c r="A10" s="26">
        <v>7</v>
      </c>
      <c r="B10" s="14" t="s">
        <v>12</v>
      </c>
      <c r="C10" s="27" t="s">
        <v>26</v>
      </c>
      <c r="D10" s="27" t="s">
        <v>30</v>
      </c>
      <c r="E10" s="28" t="s">
        <v>83</v>
      </c>
    </row>
    <row r="11" spans="1:5" ht="39" x14ac:dyDescent="0.25">
      <c r="A11" s="26">
        <v>8</v>
      </c>
      <c r="B11" s="14" t="s">
        <v>13</v>
      </c>
      <c r="C11" s="27" t="s">
        <v>29</v>
      </c>
      <c r="D11" s="27" t="s">
        <v>30</v>
      </c>
      <c r="E11" s="28" t="s">
        <v>83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2017-06-15T12:36:55Z</dcterms:modified>
</cp:coreProperties>
</file>